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Череповецкая 11)2" sheetId="1" r:id="rId1"/>
  </sheets>
  <externalReferences>
    <externalReference r:id="rId2"/>
  </externalReferences>
  <definedNames>
    <definedName name="Z_6E36EA37_049E_4FAE_B719_2847CD16F858_.wvu.Cols" localSheetId="0" hidden="1">'Череповецкая 11)2'!#REF!,'Череповецкая 11)2'!#REF!</definedName>
    <definedName name="Z_6E36EA37_049E_4FAE_B719_2847CD16F858_.wvu.Rows" localSheetId="0" hidden="1">'Череповецкая 11)2'!$42:$45</definedName>
    <definedName name="Z_73C0D023_21BD_4441_8EFA_957546C15799_.wvu.Cols" localSheetId="0" hidden="1">'Череповецкая 11)2'!#REF!,'Череповецкая 11)2'!#REF!</definedName>
    <definedName name="Z_73C0D023_21BD_4441_8EFA_957546C15799_.wvu.Rows" localSheetId="0" hidden="1">'Череповецкая 11)2'!$42:$45</definedName>
    <definedName name="_xlnm.Print_Area" localSheetId="0">'Череповецкая 11)2'!$A$1:$G$60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<sst xmlns="http://schemas.openxmlformats.org/spreadsheetml/2006/main" count="62" uniqueCount="53">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</sst>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89">
          <cell r="FT289">
            <v>0</v>
          </cell>
        </row>
      </sheetData>
      <sheetData sheetId="1"/>
      <sheetData sheetId="2">
        <row r="289">
          <cell r="W289">
            <v>5273.3904908962049</v>
          </cell>
          <cell r="X289">
            <v>1063.4324923552913</v>
          </cell>
          <cell r="Y289">
            <v>1646.7314000000001</v>
          </cell>
          <cell r="AA289">
            <v>0</v>
          </cell>
          <cell r="AI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5698.74</v>
          </cell>
          <cell r="AP289">
            <v>0</v>
          </cell>
          <cell r="AQ289">
            <v>0</v>
          </cell>
          <cell r="AX289">
            <v>13996.441276985699</v>
          </cell>
          <cell r="BB289">
            <v>2894.7649999999999</v>
          </cell>
          <cell r="BC289">
            <v>0</v>
          </cell>
          <cell r="BD289">
            <v>0</v>
          </cell>
          <cell r="BN289">
            <v>0</v>
          </cell>
          <cell r="BO289">
            <v>0</v>
          </cell>
          <cell r="BP289">
            <v>1428</v>
          </cell>
          <cell r="BQ289">
            <v>0</v>
          </cell>
          <cell r="CN289">
            <v>13728.700120118156</v>
          </cell>
          <cell r="CO289">
            <v>2823.3559776861666</v>
          </cell>
          <cell r="CP289">
            <v>1395.6880000000001</v>
          </cell>
          <cell r="DE289">
            <v>12601.464202928626</v>
          </cell>
          <cell r="DS289">
            <v>75116.705455459451</v>
          </cell>
          <cell r="DT289">
            <v>15817.154654401715</v>
          </cell>
          <cell r="DU289">
            <v>7612.6750000000011</v>
          </cell>
          <cell r="DW289">
            <v>0</v>
          </cell>
          <cell r="DX289">
            <v>0</v>
          </cell>
          <cell r="DY289">
            <v>0</v>
          </cell>
          <cell r="EC289">
            <v>0</v>
          </cell>
          <cell r="EL289">
            <v>71373.130988568111</v>
          </cell>
          <cell r="EU289">
            <v>121713.45968613427</v>
          </cell>
          <cell r="EV289">
            <v>27143.741709695634</v>
          </cell>
          <cell r="EW289">
            <v>819.41700000000003</v>
          </cell>
          <cell r="FH289">
            <v>95950.285990567223</v>
          </cell>
          <cell r="FM289">
            <v>60951.021898204424</v>
          </cell>
          <cell r="FN289">
            <v>18344.044988342717</v>
          </cell>
          <cell r="FO289">
            <v>4.6723448635490504E-13</v>
          </cell>
          <cell r="FU289">
            <v>48027.120423715263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zoomScaleSheetLayoutView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140625" style="1" customWidth="1"/>
    <col min="7" max="7" width="16.140625" style="1" customWidth="1"/>
    <col min="8" max="8" width="8.28515625" style="1" customWidth="1"/>
    <col min="9" max="9" width="11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2246731.12</v>
      </c>
      <c r="F9" s="16">
        <f t="shared" ref="F9:G9" si="0">SUM(F10:F14)</f>
        <v>2295901.4900000002</v>
      </c>
      <c r="G9" s="16">
        <f t="shared" si="0"/>
        <v>257849.56000000003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998730.64</v>
      </c>
      <c r="F10" s="17">
        <v>1039500.4</v>
      </c>
      <c r="G10" s="18">
        <v>157679.66</v>
      </c>
    </row>
    <row r="11" spans="1:7" ht="14.45" customHeight="1" x14ac:dyDescent="0.25">
      <c r="A11" s="42" t="s">
        <v>10</v>
      </c>
      <c r="B11" s="43"/>
      <c r="C11" s="43"/>
      <c r="D11" s="44"/>
      <c r="E11" s="17">
        <v>486575.26</v>
      </c>
      <c r="F11" s="17">
        <v>491082.91</v>
      </c>
      <c r="G11" s="18">
        <v>47962.36</v>
      </c>
    </row>
    <row r="12" spans="1:7" ht="13.9" customHeight="1" x14ac:dyDescent="0.25">
      <c r="A12" s="42" t="s">
        <v>11</v>
      </c>
      <c r="B12" s="43"/>
      <c r="C12" s="43"/>
      <c r="D12" s="44"/>
      <c r="E12" s="17">
        <v>117082.11</v>
      </c>
      <c r="F12" s="17">
        <v>105146.83</v>
      </c>
      <c r="G12" s="18">
        <v>11298.7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132795.76999999999</v>
      </c>
      <c r="F13" s="17">
        <v>119840.43</v>
      </c>
      <c r="G13" s="18">
        <v>12999.54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511547.34</v>
      </c>
      <c r="F14" s="17">
        <v>540330.92000000004</v>
      </c>
      <c r="G14" s="18">
        <v>27909.3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1225263.31</v>
      </c>
      <c r="F15" s="16">
        <f t="shared" ref="F15:G15" si="1">SUM(F16:F19)</f>
        <v>1203651.1000000001</v>
      </c>
      <c r="G15" s="16">
        <f t="shared" si="1"/>
        <v>112595.14000000001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1114201.33</v>
      </c>
      <c r="F16" s="17">
        <v>1104554.18</v>
      </c>
      <c r="G16" s="18">
        <v>100630.08</v>
      </c>
    </row>
    <row r="17" spans="1:10" ht="15.75" x14ac:dyDescent="0.25">
      <c r="A17" s="35" t="s">
        <v>46</v>
      </c>
      <c r="B17" s="35"/>
      <c r="C17" s="35"/>
      <c r="D17" s="35"/>
      <c r="E17" s="17">
        <v>3697.14</v>
      </c>
      <c r="F17" s="17">
        <v>3300.29</v>
      </c>
      <c r="G17" s="18">
        <v>396.85</v>
      </c>
    </row>
    <row r="18" spans="1:10" ht="15.75" x14ac:dyDescent="0.25">
      <c r="A18" s="35" t="s">
        <v>47</v>
      </c>
      <c r="B18" s="35"/>
      <c r="C18" s="35"/>
      <c r="D18" s="35"/>
      <c r="E18" s="17">
        <v>7842.48</v>
      </c>
      <c r="F18" s="17">
        <v>7106.79</v>
      </c>
      <c r="G18" s="18">
        <v>735.69</v>
      </c>
    </row>
    <row r="19" spans="1:10" ht="15.75" x14ac:dyDescent="0.25">
      <c r="A19" s="35" t="s">
        <v>48</v>
      </c>
      <c r="B19" s="35"/>
      <c r="C19" s="35"/>
      <c r="D19" s="35"/>
      <c r="E19" s="17">
        <v>99522.36</v>
      </c>
      <c r="F19" s="17">
        <v>88689.84</v>
      </c>
      <c r="G19" s="18">
        <v>10832.52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>
        <v>332.64</v>
      </c>
      <c r="F21" s="17">
        <v>364.5</v>
      </c>
      <c r="G21" s="18">
        <v>13.86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102429.74300000002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27678.735660237195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год'!W289</f>
        <v>5273.3904908962049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год'!X289</f>
        <v>1063.4324923552913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год'!Y289</f>
        <v>1646.7314000000001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год'!AA289+'[1]свод за год'!AI289+'[1]свод за год'!AL289+'[1]свод за год'!AO289+'[1]свод за год'!AP289+'[1]свод за год'!AQ289</f>
        <v>5698.74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год'!AX289</f>
        <v>13996.441276985699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SUM(F34:F38)+160491.35</f>
        <v>360960.22439916222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год'!CN289+'[1]свод за год'!DS289</f>
        <v>88845.405575577606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год'!CO289+'[1]свод за год'!DT289</f>
        <v>18640.51063208788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год'!CP289+'[1]свод за год'!DU289</f>
        <v>9008.3630000000012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год'!AK289+'[1]свод за год'!AM289+'[1]свод за год'!AN289+'[1]свод за год'!BD289+'[1]свод за год'!EC289+'[1]свод за год'!DW289+'[1]свод за год'!DX289+'[1]свод за год'!DY289</f>
        <v>0</v>
      </c>
      <c r="I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год'!DE289+'[1]свод за год'!EL289</f>
        <v>83974.595191496745</v>
      </c>
      <c r="I38" s="28"/>
      <c r="J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SUM(F40:F48)+93800.5</f>
        <v>471072.35669665947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год'!EU289+'[1]свод за год'!FM289</f>
        <v>182664.4815843387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год'!EV289+'[1]свод за год'!FN289</f>
        <v>45487.786698038355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год'!EW289+'[1]свод за год'!FO289</f>
        <v>819.41700000000048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год'!BB289+'[1]свод за год'!BC289+'[1]свод за год'!BN289+'[1]свод за год'!BO289+'[1]свод за год'!BP289+'[1]свод за год'!BQ289+'[1]янв-окт'!FT289</f>
        <v>4322.7649999999994</v>
      </c>
      <c r="I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год'!FH289+'[1]свод за год'!FU289</f>
        <v>143977.40641428248</v>
      </c>
      <c r="I48" s="28"/>
      <c r="J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859711.31675605895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160774.71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88964.87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71809.84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1020486.0267560589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1114201.33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1104554.18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196145.04624394118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11)2</vt:lpstr>
      <vt:lpstr>'Череповецкая 11)2'!Область_печати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2018-03-29T13:28:08Z</cp:lastPrinted>
  <dcterms:created xsi:type="dcterms:W3CDTF">2013-05-24T09:13:10Z</dcterms:created>
  <dcterms:modified xsi:type="dcterms:W3CDTF">2018-03-29T13:50:18Z</dcterms:modified>
</cp:coreProperties>
</file>